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pnbp/bendahara/"/>
    </mc:Choice>
  </mc:AlternateContent>
  <xr:revisionPtr revIDLastSave="0" documentId="8_{4E821D8A-815A-3F46-B964-6A424C3F1A49}" xr6:coauthVersionLast="34" xr6:coauthVersionMax="34" xr10:uidLastSave="{00000000-0000-0000-0000-000000000000}"/>
  <bookViews>
    <workbookView xWindow="1480" yWindow="1960" windowWidth="25540" windowHeight="12920" xr2:uid="{16951F84-50CE-4C40-B1A1-AE7FAA92ADE3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1" i="1" l="1"/>
  <c r="L35" i="1"/>
  <c r="L34" i="1"/>
  <c r="L33" i="1"/>
  <c r="L32" i="1"/>
  <c r="L31" i="1"/>
  <c r="L30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37" i="1" s="1"/>
  <c r="L39" i="1" s="1"/>
  <c r="L40" i="1" s="1"/>
  <c r="L41" i="1" s="1"/>
</calcChain>
</file>

<file path=xl/sharedStrings.xml><?xml version="1.0" encoding="utf-8"?>
<sst xmlns="http://schemas.openxmlformats.org/spreadsheetml/2006/main" count="167" uniqueCount="49">
  <si>
    <t>Nama Jabatan</t>
  </si>
  <si>
    <t>Bendahara</t>
  </si>
  <si>
    <t>Sub Nama Jabatan</t>
  </si>
  <si>
    <t>Bendahara Pengeluaran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</si>
  <si>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</si>
  <si>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</si>
  <si>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</si>
  <si>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</si>
  <si>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</si>
  <si>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</si>
  <si>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</si>
  <si>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</si>
  <si>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</si>
  <si>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</si>
  <si>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</si>
  <si>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</si>
  <si>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</si>
  <si>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</si>
  <si>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</si>
  <si>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</si>
  <si>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</si>
  <si>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</si>
  <si>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menyusun bahan pengajuan Nomor Pokok Wajib Pajak (NPWP);</t>
  </si>
  <si>
    <t>….</t>
  </si>
  <si>
    <t>jam</t>
  </si>
  <si>
    <t>menit</t>
  </si>
  <si>
    <t>menit/thn</t>
  </si>
  <si>
    <t>menyusun berkas spesimen pejabat perbendaharaan dan pengelola keuangan dan menyampaikan kepada Kantor Pelayanan Perbendaharaan Negara (KPPN) dan bank;</t>
  </si>
  <si>
    <t>mengajukan rencana pencairan anggaran kepada Pejabat Penanda Tangan Surat Perintah Membayar (PPSPM) sesuai dengan prosedur dan ketentuan untuk kelancaran pelaksanaan program dan kegiatan;</t>
  </si>
  <si>
    <t>memproses usul pencairan anggaran kepada KPPN berdasarkan persetujuan PPSPM;</t>
  </si>
  <si>
    <t>menerima dan menyimpan uang sesuai dengan jumlah pencairan;</t>
  </si>
  <si>
    <t>menatausahakan dan membukukan penggunaan anggaran yang berada dalam pengelolaannya;</t>
  </si>
  <si>
    <t>mengelola rekening tempat penyimpanan uang persediaan;</t>
  </si>
  <si>
    <t>melakukan verifikasi dan pengujian dokumen pengeluaran keuangan yang diajukan oleh PPK sesuai dengan ketentuan;</t>
  </si>
  <si>
    <t>melakukan pembayaran sesuai dengan kegiatan yang dilakukan berdasarkan perintah pejabat pembuat komitmen (PPK);</t>
  </si>
  <si>
    <t>melakukan pemotongan/pemungutan dan penyetoran pajak dari pembayaran yang dilakukan sesuai dengan ketentuan;</t>
  </si>
  <si>
    <t>membuat Surat Pemberitahuan Pajak Tahunan (SPPT);</t>
  </si>
  <si>
    <t>menyusun laporan pajak sesuai dengan ketentuan;</t>
  </si>
  <si>
    <t>menyusun Laporan Pertanggungjawaban (LPJ) keuangan dan daya serap anggaran;</t>
  </si>
  <si>
    <t>menyampaikan laporan pertanggungjawaban kepada Kepala KPPN;</t>
  </si>
  <si>
    <t>menyimpan dan memelihara dokumen pengeluaran anggaran;</t>
  </si>
  <si>
    <t>melaporkan hasil pelaksanaan tugas kepada atasan sebagai pertanggungjawaban pelaksanaan tugas;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</si>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</sst>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0" fillId="0" borderId="2" xfId="0" applyBorder="1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099ED-A2A3-A64B-8C5B-7F4660DB435F}">
  <dimension ref="A1:N41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2"/>
      <c r="G1" s="1"/>
      <c r="H1" s="1"/>
      <c r="I1" s="1"/>
      <c r="J1" s="1"/>
      <c r="K1" s="1"/>
      <c r="L1" s="1"/>
      <c r="M1" s="1"/>
      <c r="N1" s="1"/>
    </row>
    <row r="2" spans="1:14" x14ac:dyDescent="0.2">
      <c r="A2" s="3" t="s">
        <v>2</v>
      </c>
      <c r="B2" s="3"/>
      <c r="C2" s="3" t="s">
        <v>3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">
      <c r="A3" s="3" t="s">
        <v>4</v>
      </c>
      <c r="B3" s="3"/>
      <c r="C3" s="3" t="s">
        <v>5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">
      <c r="A4" s="3" t="s">
        <v>6</v>
      </c>
      <c r="B4" s="3"/>
      <c r="C4" s="3" t="s">
        <v>7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">
      <c r="A5" s="3" t="s">
        <v>8</v>
      </c>
      <c r="B5" s="3"/>
      <c r="C5" s="3" t="s">
        <v>9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12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3" t="s">
        <v>24</v>
      </c>
      <c r="H10" s="16" t="s">
        <v>23</v>
      </c>
      <c r="I10" s="17" t="s">
        <v>25</v>
      </c>
      <c r="J10" s="18"/>
      <c r="K10" s="17"/>
      <c r="L10" s="18" t="str">
        <f t="shared" ref="L10:L25" si="0">IFERROR(((F10*60)+H10)*J10,"")</f>
        <v/>
      </c>
      <c r="M10" s="17" t="s">
        <v>26</v>
      </c>
      <c r="N10" s="17"/>
    </row>
    <row r="11" spans="1:14" ht="288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3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368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3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60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3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12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3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76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3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96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3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208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3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208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3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ht="192" x14ac:dyDescent="0.2">
      <c r="A19" s="12">
        <v>10</v>
      </c>
      <c r="B19" s="13" t="s">
        <v>35</v>
      </c>
      <c r="C19" s="14"/>
      <c r="D19" s="14"/>
      <c r="E19" s="14"/>
      <c r="F19" s="15" t="s">
        <v>23</v>
      </c>
      <c r="G19" s="3" t="s">
        <v>24</v>
      </c>
      <c r="H19" s="16" t="s">
        <v>23</v>
      </c>
      <c r="I19" s="17" t="s">
        <v>25</v>
      </c>
      <c r="J19" s="18"/>
      <c r="K19" s="17"/>
      <c r="L19" s="18" t="str">
        <f t="shared" si="0"/>
        <v/>
      </c>
      <c r="M19" s="17" t="s">
        <v>26</v>
      </c>
      <c r="N19" s="17"/>
    </row>
    <row r="20" spans="1:14" ht="96" x14ac:dyDescent="0.2">
      <c r="A20" s="12">
        <v>11</v>
      </c>
      <c r="B20" s="13" t="s">
        <v>36</v>
      </c>
      <c r="C20" s="14"/>
      <c r="D20" s="14"/>
      <c r="E20" s="14"/>
      <c r="F20" s="15" t="s">
        <v>23</v>
      </c>
      <c r="G20" s="3" t="s">
        <v>24</v>
      </c>
      <c r="H20" s="16" t="s">
        <v>23</v>
      </c>
      <c r="I20" s="17" t="s">
        <v>25</v>
      </c>
      <c r="J20" s="18"/>
      <c r="K20" s="17"/>
      <c r="L20" s="18" t="str">
        <f t="shared" si="0"/>
        <v/>
      </c>
      <c r="M20" s="17" t="s">
        <v>26</v>
      </c>
      <c r="N20" s="17"/>
    </row>
    <row r="21" spans="1:14" ht="96" x14ac:dyDescent="0.2">
      <c r="A21" s="12">
        <v>12</v>
      </c>
      <c r="B21" s="13" t="s">
        <v>37</v>
      </c>
      <c r="C21" s="14"/>
      <c r="D21" s="14"/>
      <c r="E21" s="14"/>
      <c r="F21" s="15" t="s">
        <v>23</v>
      </c>
      <c r="G21" s="3" t="s">
        <v>24</v>
      </c>
      <c r="H21" s="16" t="s">
        <v>23</v>
      </c>
      <c r="I21" s="17" t="s">
        <v>25</v>
      </c>
      <c r="J21" s="18"/>
      <c r="K21" s="17"/>
      <c r="L21" s="18" t="str">
        <f t="shared" si="0"/>
        <v/>
      </c>
      <c r="M21" s="17" t="s">
        <v>26</v>
      </c>
      <c r="N21" s="17"/>
    </row>
    <row r="22" spans="1:14" ht="144" x14ac:dyDescent="0.2">
      <c r="A22" s="12">
        <v>13</v>
      </c>
      <c r="B22" s="13" t="s">
        <v>38</v>
      </c>
      <c r="C22" s="14"/>
      <c r="D22" s="14"/>
      <c r="E22" s="14"/>
      <c r="F22" s="15" t="s">
        <v>23</v>
      </c>
      <c r="G22" s="3" t="s">
        <v>24</v>
      </c>
      <c r="H22" s="16" t="s">
        <v>23</v>
      </c>
      <c r="I22" s="17" t="s">
        <v>25</v>
      </c>
      <c r="J22" s="18"/>
      <c r="K22" s="17"/>
      <c r="L22" s="18" t="str">
        <f t="shared" si="0"/>
        <v/>
      </c>
      <c r="M22" s="17" t="s">
        <v>26</v>
      </c>
      <c r="N22" s="17"/>
    </row>
    <row r="23" spans="1:14" ht="112" x14ac:dyDescent="0.2">
      <c r="A23" s="12">
        <v>14</v>
      </c>
      <c r="B23" s="13" t="s">
        <v>39</v>
      </c>
      <c r="C23" s="14"/>
      <c r="D23" s="14"/>
      <c r="E23" s="14"/>
      <c r="F23" s="15" t="s">
        <v>23</v>
      </c>
      <c r="G23" s="3" t="s">
        <v>24</v>
      </c>
      <c r="H23" s="16" t="s">
        <v>23</v>
      </c>
      <c r="I23" s="17" t="s">
        <v>25</v>
      </c>
      <c r="J23" s="18"/>
      <c r="K23" s="17"/>
      <c r="L23" s="18" t="str">
        <f t="shared" si="0"/>
        <v/>
      </c>
      <c r="M23" s="17" t="s">
        <v>26</v>
      </c>
      <c r="N23" s="17"/>
    </row>
    <row r="24" spans="1:14" ht="96" x14ac:dyDescent="0.2">
      <c r="A24" s="12">
        <v>15</v>
      </c>
      <c r="B24" s="13" t="s">
        <v>40</v>
      </c>
      <c r="C24" s="14"/>
      <c r="D24" s="14"/>
      <c r="E24" s="14"/>
      <c r="F24" s="15" t="s">
        <v>23</v>
      </c>
      <c r="G24" s="3" t="s">
        <v>24</v>
      </c>
      <c r="H24" s="16" t="s">
        <v>23</v>
      </c>
      <c r="I24" s="17" t="s">
        <v>25</v>
      </c>
      <c r="J24" s="18"/>
      <c r="K24" s="17"/>
      <c r="L24" s="18" t="str">
        <f t="shared" si="0"/>
        <v/>
      </c>
      <c r="M24" s="17" t="s">
        <v>26</v>
      </c>
      <c r="N24" s="17"/>
    </row>
    <row r="25" spans="1:14" ht="176" x14ac:dyDescent="0.2">
      <c r="A25" s="12">
        <v>16</v>
      </c>
      <c r="B25" s="13" t="s">
        <v>41</v>
      </c>
      <c r="C25" s="14"/>
      <c r="D25" s="14"/>
      <c r="E25" s="14"/>
      <c r="F25" s="15" t="s">
        <v>23</v>
      </c>
      <c r="G25" s="3" t="s">
        <v>24</v>
      </c>
      <c r="H25" s="16" t="s">
        <v>23</v>
      </c>
      <c r="I25" s="17" t="s">
        <v>25</v>
      </c>
      <c r="J25" s="18"/>
      <c r="K25" s="17"/>
      <c r="L25" s="18" t="str">
        <f t="shared" si="0"/>
        <v/>
      </c>
      <c r="M25" s="17" t="s">
        <v>26</v>
      </c>
      <c r="N25" s="17"/>
    </row>
    <row r="26" spans="1:14" x14ac:dyDescent="0.2">
      <c r="A26" s="19"/>
      <c r="B26" s="20"/>
      <c r="C26" s="20"/>
      <c r="D26" s="20"/>
      <c r="E26" s="20"/>
      <c r="F26" s="16"/>
      <c r="G26" s="3"/>
      <c r="H26" s="16"/>
      <c r="I26" s="3"/>
      <c r="J26" s="21"/>
      <c r="K26" s="21"/>
      <c r="L26" s="3"/>
      <c r="M26" s="3"/>
      <c r="N26" s="3"/>
    </row>
    <row r="27" spans="1:14" x14ac:dyDescent="0.2">
      <c r="A27" s="8" t="s">
        <v>42</v>
      </c>
      <c r="B27" s="22" t="s">
        <v>43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3"/>
    </row>
    <row r="28" spans="1:14" x14ac:dyDescent="0.2">
      <c r="A28" s="4" t="s">
        <v>10</v>
      </c>
      <c r="B28" s="4" t="s">
        <v>11</v>
      </c>
      <c r="C28" s="4" t="s">
        <v>12</v>
      </c>
      <c r="D28" s="4"/>
      <c r="E28" s="5" t="s">
        <v>13</v>
      </c>
      <c r="F28" s="4" t="s">
        <v>14</v>
      </c>
      <c r="G28" s="4"/>
      <c r="H28" s="4"/>
      <c r="I28" s="4"/>
      <c r="J28" s="4" t="s">
        <v>15</v>
      </c>
      <c r="K28" s="4"/>
      <c r="L28" s="4" t="s">
        <v>16</v>
      </c>
      <c r="M28" s="4"/>
      <c r="N28" s="5" t="s">
        <v>17</v>
      </c>
    </row>
    <row r="29" spans="1:14" x14ac:dyDescent="0.2">
      <c r="A29" s="4"/>
      <c r="B29" s="4"/>
      <c r="C29" s="6" t="s">
        <v>18</v>
      </c>
      <c r="D29" s="6" t="s">
        <v>19</v>
      </c>
      <c r="E29" s="7"/>
      <c r="F29" s="4"/>
      <c r="G29" s="4"/>
      <c r="H29" s="4"/>
      <c r="I29" s="4"/>
      <c r="J29" s="4"/>
      <c r="K29" s="4"/>
      <c r="L29" s="4"/>
      <c r="M29" s="4"/>
      <c r="N29" s="7"/>
    </row>
    <row r="30" spans="1:14" x14ac:dyDescent="0.2">
      <c r="A30" s="24">
        <v>1</v>
      </c>
      <c r="B30" s="25"/>
      <c r="C30" s="26"/>
      <c r="D30" s="26"/>
      <c r="E30" s="26"/>
      <c r="F30" s="15" t="s">
        <v>23</v>
      </c>
      <c r="G30" s="3" t="s">
        <v>24</v>
      </c>
      <c r="H30" s="16" t="s">
        <v>23</v>
      </c>
      <c r="I30" s="17" t="s">
        <v>25</v>
      </c>
      <c r="J30" s="18"/>
      <c r="K30" s="17"/>
      <c r="L30" s="18" t="str">
        <f t="shared" ref="L30:L35" si="1">IFERROR(((F30*60)+H30)*J30,"")</f>
        <v/>
      </c>
      <c r="M30" s="17" t="s">
        <v>26</v>
      </c>
      <c r="N30" s="27"/>
    </row>
    <row r="31" spans="1:14" x14ac:dyDescent="0.2">
      <c r="A31" s="28">
        <v>2</v>
      </c>
      <c r="B31" s="29"/>
      <c r="C31" s="30"/>
      <c r="D31" s="30"/>
      <c r="E31" s="30"/>
      <c r="F31" s="15" t="s">
        <v>23</v>
      </c>
      <c r="G31" s="3" t="s">
        <v>24</v>
      </c>
      <c r="H31" s="16" t="s">
        <v>23</v>
      </c>
      <c r="I31" s="17" t="s">
        <v>25</v>
      </c>
      <c r="J31" s="18"/>
      <c r="K31" s="17"/>
      <c r="L31" s="18" t="str">
        <f t="shared" si="1"/>
        <v/>
      </c>
      <c r="M31" s="17" t="s">
        <v>26</v>
      </c>
      <c r="N31" s="17"/>
    </row>
    <row r="32" spans="1:14" x14ac:dyDescent="0.2">
      <c r="A32" s="28">
        <v>3</v>
      </c>
      <c r="B32" s="29"/>
      <c r="C32" s="30"/>
      <c r="D32" s="30"/>
      <c r="E32" s="30"/>
      <c r="F32" s="15" t="s">
        <v>23</v>
      </c>
      <c r="G32" s="3" t="s">
        <v>24</v>
      </c>
      <c r="H32" s="16" t="s">
        <v>23</v>
      </c>
      <c r="I32" s="17" t="s">
        <v>25</v>
      </c>
      <c r="J32" s="18"/>
      <c r="K32" s="17"/>
      <c r="L32" s="18" t="str">
        <f t="shared" si="1"/>
        <v/>
      </c>
      <c r="M32" s="17" t="s">
        <v>26</v>
      </c>
      <c r="N32" s="17"/>
    </row>
    <row r="33" spans="1:14" x14ac:dyDescent="0.2">
      <c r="A33" s="28">
        <v>4</v>
      </c>
      <c r="B33" s="29"/>
      <c r="C33" s="30"/>
      <c r="D33" s="30"/>
      <c r="E33" s="30"/>
      <c r="F33" s="15" t="s">
        <v>23</v>
      </c>
      <c r="G33" s="3" t="s">
        <v>24</v>
      </c>
      <c r="H33" s="16" t="s">
        <v>23</v>
      </c>
      <c r="I33" s="17" t="s">
        <v>25</v>
      </c>
      <c r="J33" s="18"/>
      <c r="K33" s="17"/>
      <c r="L33" s="18" t="str">
        <f t="shared" si="1"/>
        <v/>
      </c>
      <c r="M33" s="17" t="s">
        <v>26</v>
      </c>
      <c r="N33" s="17"/>
    </row>
    <row r="34" spans="1:14" x14ac:dyDescent="0.2">
      <c r="A34" s="28">
        <v>5</v>
      </c>
      <c r="B34" s="29"/>
      <c r="C34" s="30"/>
      <c r="D34" s="30"/>
      <c r="E34" s="30"/>
      <c r="F34" s="15" t="s">
        <v>23</v>
      </c>
      <c r="G34" s="3" t="s">
        <v>24</v>
      </c>
      <c r="H34" s="16" t="s">
        <v>23</v>
      </c>
      <c r="I34" s="17" t="s">
        <v>25</v>
      </c>
      <c r="J34" s="18"/>
      <c r="K34" s="17"/>
      <c r="L34" s="18" t="str">
        <f t="shared" si="1"/>
        <v/>
      </c>
      <c r="M34" s="17" t="s">
        <v>26</v>
      </c>
      <c r="N34" s="17"/>
    </row>
    <row r="35" spans="1:14" x14ac:dyDescent="0.2">
      <c r="A35" s="28">
        <v>6</v>
      </c>
      <c r="B35" s="29"/>
      <c r="C35" s="30"/>
      <c r="D35" s="30"/>
      <c r="E35" s="30"/>
      <c r="F35" s="15" t="s">
        <v>23</v>
      </c>
      <c r="G35" s="3" t="s">
        <v>24</v>
      </c>
      <c r="H35" s="16" t="s">
        <v>23</v>
      </c>
      <c r="I35" s="17" t="s">
        <v>25</v>
      </c>
      <c r="J35" s="18"/>
      <c r="K35" s="17"/>
      <c r="L35" s="18" t="str">
        <f t="shared" si="1"/>
        <v/>
      </c>
      <c r="M35" s="17" t="s">
        <v>26</v>
      </c>
      <c r="N35" s="17"/>
    </row>
    <row r="36" spans="1:14" x14ac:dyDescent="0.2">
      <c r="A36" s="31"/>
      <c r="B36" s="32"/>
      <c r="C36" s="32"/>
      <c r="D36" s="32"/>
      <c r="E36" s="32"/>
      <c r="F36" s="3"/>
      <c r="G36" s="3"/>
      <c r="H36" s="3"/>
      <c r="I36" s="3"/>
      <c r="J36" s="3"/>
      <c r="K36" s="3"/>
      <c r="L36" s="3"/>
      <c r="M36" s="3"/>
      <c r="N36" s="3"/>
    </row>
    <row r="37" spans="1:14" x14ac:dyDescent="0.2">
      <c r="A37" s="18"/>
      <c r="B37" s="3" t="s">
        <v>44</v>
      </c>
      <c r="C37" s="3"/>
      <c r="D37" s="3"/>
      <c r="E37" s="3"/>
      <c r="F37" s="3"/>
      <c r="G37" s="3"/>
      <c r="H37" s="3"/>
      <c r="I37" s="3"/>
      <c r="J37" s="3"/>
      <c r="K37" s="17"/>
      <c r="L37" s="21">
        <f>SUM(L10:L36)</f>
        <v>0</v>
      </c>
      <c r="M37" s="33" t="s">
        <v>25</v>
      </c>
      <c r="N37" s="33"/>
    </row>
    <row r="38" spans="1:14" x14ac:dyDescent="0.2">
      <c r="A38" s="18"/>
      <c r="B38" s="3" t="s">
        <v>45</v>
      </c>
      <c r="C38" s="3"/>
      <c r="D38" s="3"/>
      <c r="E38" s="3"/>
      <c r="F38" s="3"/>
      <c r="G38" s="3"/>
      <c r="H38" s="3"/>
      <c r="I38" s="3"/>
      <c r="J38" s="3"/>
      <c r="K38" s="17"/>
      <c r="L38" s="18">
        <v>72000</v>
      </c>
      <c r="M38" s="17" t="s">
        <v>25</v>
      </c>
      <c r="N38" s="17"/>
    </row>
    <row r="39" spans="1:14" x14ac:dyDescent="0.2">
      <c r="A39" s="18"/>
      <c r="B39" s="3" t="s">
        <v>46</v>
      </c>
      <c r="C39" s="3"/>
      <c r="D39" s="3"/>
      <c r="E39" s="3"/>
      <c r="F39" s="3"/>
      <c r="G39" s="3"/>
      <c r="H39" s="3"/>
      <c r="I39" s="3"/>
      <c r="J39" s="3"/>
      <c r="K39" s="17"/>
      <c r="L39" s="18">
        <f>ROUND(L37/L38,3)</f>
        <v>0</v>
      </c>
      <c r="M39" s="17"/>
      <c r="N39" s="17"/>
    </row>
    <row r="40" spans="1:14" x14ac:dyDescent="0.2">
      <c r="A40" s="18"/>
      <c r="B40" s="3"/>
      <c r="C40" s="3"/>
      <c r="D40" s="3"/>
      <c r="E40" s="3"/>
      <c r="F40" s="3"/>
      <c r="G40" s="3"/>
      <c r="H40" s="3"/>
      <c r="I40" s="3"/>
      <c r="J40" s="3"/>
      <c r="K40" s="34" t="s">
        <v>47</v>
      </c>
      <c r="L40" s="18">
        <f>ROUND(L39,0)</f>
        <v>0</v>
      </c>
      <c r="M40" s="17"/>
      <c r="N40" s="17"/>
    </row>
    <row r="41" spans="1:14" x14ac:dyDescent="0.2">
      <c r="A41" s="18"/>
      <c r="B41" s="3" t="str">
        <f>"Jadi, jumlah "&amp;C1&amp;" yang dibutuhkan sebanyak"</f>
        <v>Jadi, jumlah Bendahara yang dibutuhkan sebanyak</v>
      </c>
      <c r="C41" s="3"/>
      <c r="D41" s="3"/>
      <c r="E41" s="3"/>
      <c r="F41" s="3"/>
      <c r="G41" s="3"/>
      <c r="H41" s="3"/>
      <c r="I41" s="3"/>
      <c r="J41" s="3"/>
      <c r="K41" s="34"/>
      <c r="L41" s="18">
        <f>L40</f>
        <v>0</v>
      </c>
      <c r="M41" s="17" t="s">
        <v>48</v>
      </c>
      <c r="N41" s="17"/>
    </row>
  </sheetData>
  <mergeCells count="17">
    <mergeCell ref="N28:N29"/>
    <mergeCell ref="L7:M8"/>
    <mergeCell ref="N7:N8"/>
    <mergeCell ref="B27:N27"/>
    <mergeCell ref="A28:A29"/>
    <mergeCell ref="B28:B29"/>
    <mergeCell ref="C28:D28"/>
    <mergeCell ref="E28:E29"/>
    <mergeCell ref="F28:I29"/>
    <mergeCell ref="J28:K29"/>
    <mergeCell ref="L28:M29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2018-07-16T08:46:27Z</dcterms:created>
  <dcterms:modified xsi:type="dcterms:W3CDTF">2018-07-16T08:46:41Z</dcterms:modified>
</cp:coreProperties>
</file>